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расходов'!$E$34</definedName>
  </definedNames>
  <calcPr calcId="145621"/>
</workbook>
</file>

<file path=xl/calcChain.xml><?xml version="1.0" encoding="utf-8"?>
<calcChain xmlns="http://schemas.openxmlformats.org/spreadsheetml/2006/main">
  <c r="D18" i="1" l="1"/>
  <c r="C18" i="1"/>
  <c r="D13" i="1"/>
  <c r="D24" i="1"/>
  <c r="D22" i="1"/>
  <c r="D20" i="1"/>
  <c r="C24" i="1"/>
  <c r="C22" i="1"/>
  <c r="C20" i="1"/>
  <c r="D26" i="1" l="1"/>
  <c r="C13" i="1"/>
  <c r="C26" i="1" s="1"/>
</calcChain>
</file>

<file path=xl/sharedStrings.xml><?xml version="1.0" encoding="utf-8"?>
<sst xmlns="http://schemas.openxmlformats.org/spreadsheetml/2006/main" count="44" uniqueCount="44">
  <si>
    <t>Единица измерения:</t>
  </si>
  <si>
    <t>тыс. руб.</t>
  </si>
  <si>
    <t>1</t>
  </si>
  <si>
    <t>2</t>
  </si>
  <si>
    <t>3</t>
  </si>
  <si>
    <t>4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</si>
  <si>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</si>
  <si>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</si>
  <si>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</si>
  <si>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</si>
  <si>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</si>
  <si>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</si>
  <si>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</si>
  <si>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</si>
  <si>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01 11</t>
  </si>
  <si>
    <t>Резервные фонды</t>
  </si>
  <si>
    <t>01 13</t>
  </si>
  <si>
    <t>Другие общегосударственные вопросы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</si>
  <si>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</si>
  <si>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</si>
  <si>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</si>
  <si>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</si>
  <si>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</si>
  <si>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</si>
  <si>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</si>
  <si>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</si>
  <si>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 xml:space="preserve">                                                 к решению Совета депутатов Заплавненского сельского поселения</t>
  </si>
  <si>
    <t>"О бюджете Заплавненского сельского поселения</t>
  </si>
  <si>
    <t>Наименование</t>
  </si>
  <si>
    <t>Раздел, подраздел</t>
  </si>
  <si>
    <t>Сумма</t>
  </si>
  <si>
    <t>2023</t>
  </si>
  <si>
    <t>ОБСЛУЖИВАНИЕ ГОСУДАРСТВЕННОГО И МУНИЦИПАЛЬНОГО ДОЛГА</t>
  </si>
  <si>
    <t>13 00</t>
  </si>
  <si>
    <t>Обслуживание государственного внутреннего и муниципального долга</t>
  </si>
  <si>
    <t>13 01</t>
  </si>
  <si>
    <t xml:space="preserve">                                                                                                                     Приложение № 4</t>
  </si>
  <si>
    <t xml:space="preserve"> на 2022 г и на плановый период 2023 и 2024 годов"</t>
  </si>
  <si>
    <t>Распределение бюджетных ассигнований по разделам и подразделам классификации расходов сельского поселения на плановый период 2023 и 2024 годов</t>
  </si>
  <si>
    <t>2024</t>
  </si>
  <si>
    <t>НАЦИОНАЛЬНАЯ ЭКОНОМИКА</t>
  </si>
  <si>
    <t>04 00</t>
  </si>
  <si>
    <t>04 09</t>
  </si>
  <si>
    <t>Дорожное хозяйство (дорожные фонды)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</si>
</sst>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49" fontId="4" fillId="0" borderId="5" xfId="0" applyNumberFormat="1" applyFont="1" applyBorder="1" applyAlignment="1" applyProtection="1">
      <alignment horizontal="center" vertical="top" wrapText="1"/>
    </xf>
    <xf numFmtId="4" fontId="4" fillId="0" borderId="5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right"/>
    </xf>
    <xf numFmtId="49" fontId="7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0" fontId="6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selection activeCell="J22" sqref="J22"/>
    </sheetView>
  </sheetViews>
  <sheetFormatPr defaultRowHeight="12.75" customHeight="1" x14ac:dyDescent="0.2"/>
  <cols>
    <col min="1" max="1" width="40.7109375" customWidth="1"/>
    <col min="2" max="2" width="13.140625" customWidth="1"/>
    <col min="3" max="3" width="15.7109375" customWidth="1"/>
    <col min="4" max="4" width="18.85546875" customWidth="1"/>
    <col min="5" max="5" width="8.85546875" customWidth="1"/>
  </cols>
  <sheetData>
    <row r="1" spans="1:5" x14ac:dyDescent="0.2">
      <c r="A1" s="22" t="s">
        <v>36</v>
      </c>
      <c r="B1" s="22"/>
      <c r="C1" s="22"/>
      <c r="D1" s="22"/>
    </row>
    <row r="2" spans="1:5" x14ac:dyDescent="0.2">
      <c r="A2" s="22" t="s">
        <v>26</v>
      </c>
      <c r="B2" s="22"/>
      <c r="C2" s="22"/>
      <c r="D2" s="22"/>
    </row>
    <row r="3" spans="1:5" x14ac:dyDescent="0.2">
      <c r="A3" s="22" t="s">
        <v>27</v>
      </c>
      <c r="B3" s="22"/>
      <c r="C3" s="22"/>
      <c r="D3" s="22"/>
    </row>
    <row r="4" spans="1:5" x14ac:dyDescent="0.2">
      <c r="A4" s="22" t="s">
        <v>37</v>
      </c>
      <c r="B4" s="22"/>
      <c r="C4" s="22"/>
      <c r="D4" s="22"/>
    </row>
    <row r="5" spans="1:5" ht="18.399999999999999" customHeight="1" x14ac:dyDescent="0.2">
      <c r="A5" s="25"/>
      <c r="B5" s="25"/>
      <c r="C5" s="25"/>
      <c r="D5" s="25"/>
    </row>
    <row r="6" spans="1:5" ht="35.25" customHeight="1" x14ac:dyDescent="0.2">
      <c r="A6" s="26" t="s">
        <v>38</v>
      </c>
      <c r="B6" s="26"/>
      <c r="C6" s="26"/>
      <c r="D6" s="26"/>
    </row>
    <row r="7" spans="1:5" ht="15.75" x14ac:dyDescent="0.2">
      <c r="B7" s="1"/>
      <c r="C7" s="1"/>
      <c r="D7" s="1"/>
    </row>
    <row r="8" spans="1:5" ht="15.75" customHeight="1" x14ac:dyDescent="0.2">
      <c r="A8" s="27"/>
      <c r="B8" s="27"/>
      <c r="C8" s="2"/>
      <c r="D8" s="1"/>
    </row>
    <row r="9" spans="1:5" ht="13.5" customHeight="1" x14ac:dyDescent="0.2">
      <c r="A9" s="27" t="s">
        <v>0</v>
      </c>
      <c r="B9" s="27"/>
      <c r="D9" s="14" t="s">
        <v>1</v>
      </c>
    </row>
    <row r="10" spans="1:5" x14ac:dyDescent="0.2">
      <c r="A10" s="28" t="s">
        <v>28</v>
      </c>
      <c r="B10" s="28" t="s">
        <v>29</v>
      </c>
      <c r="C10" s="23" t="s">
        <v>30</v>
      </c>
      <c r="D10" s="24"/>
      <c r="E10" s="4"/>
    </row>
    <row r="11" spans="1:5" x14ac:dyDescent="0.2">
      <c r="A11" s="29"/>
      <c r="B11" s="29"/>
      <c r="C11" s="15" t="s">
        <v>31</v>
      </c>
      <c r="D11" s="15" t="s">
        <v>39</v>
      </c>
      <c r="E11" s="4"/>
    </row>
    <row r="12" spans="1:5" x14ac:dyDescent="0.2">
      <c r="A12" s="3" t="s">
        <v>2</v>
      </c>
      <c r="B12" s="3" t="s">
        <v>3</v>
      </c>
      <c r="C12" s="3" t="s">
        <v>4</v>
      </c>
      <c r="D12" s="3" t="s">
        <v>5</v>
      </c>
      <c r="E12" s="4"/>
    </row>
    <row r="13" spans="1:5" x14ac:dyDescent="0.2">
      <c r="A13" s="8" t="s">
        <v>9</v>
      </c>
      <c r="B13" s="9" t="s">
        <v>8</v>
      </c>
      <c r="C13" s="10">
        <f>C14+C15+C16+C17</f>
        <v>3109.45</v>
      </c>
      <c r="D13" s="10">
        <f>D14+D15+D16+D17</f>
        <v>3311.19</v>
      </c>
    </row>
    <row r="14" spans="1:5" ht="33.75" x14ac:dyDescent="0.2">
      <c r="A14" s="17" t="s">
        <v>11</v>
      </c>
      <c r="B14" s="18" t="s">
        <v>10</v>
      </c>
      <c r="C14" s="16">
        <v>731.58</v>
      </c>
      <c r="D14" s="16">
        <v>731.58</v>
      </c>
    </row>
    <row r="15" spans="1:5" ht="45" x14ac:dyDescent="0.2">
      <c r="A15" s="17" t="s">
        <v>13</v>
      </c>
      <c r="B15" s="18" t="s">
        <v>12</v>
      </c>
      <c r="C15" s="16">
        <v>2191.65</v>
      </c>
      <c r="D15" s="16">
        <v>2191.65</v>
      </c>
    </row>
    <row r="16" spans="1:5" x14ac:dyDescent="0.2">
      <c r="A16" s="17" t="s">
        <v>15</v>
      </c>
      <c r="B16" s="18" t="s">
        <v>14</v>
      </c>
      <c r="C16" s="16">
        <v>0</v>
      </c>
      <c r="D16" s="16">
        <v>0</v>
      </c>
    </row>
    <row r="17" spans="1:4" x14ac:dyDescent="0.2">
      <c r="A17" s="17" t="s">
        <v>17</v>
      </c>
      <c r="B17" s="18" t="s">
        <v>16</v>
      </c>
      <c r="C17" s="16">
        <v>186.22</v>
      </c>
      <c r="D17" s="16">
        <v>387.96</v>
      </c>
    </row>
    <row r="18" spans="1:4" x14ac:dyDescent="0.2">
      <c r="A18" s="19" t="s">
        <v>40</v>
      </c>
      <c r="B18" s="21" t="s">
        <v>41</v>
      </c>
      <c r="C18" s="10">
        <f>C19</f>
        <v>2047.7</v>
      </c>
      <c r="D18" s="10">
        <f>D19</f>
        <v>2087.37</v>
      </c>
    </row>
    <row r="19" spans="1:4" x14ac:dyDescent="0.2">
      <c r="A19" s="20" t="s">
        <v>43</v>
      </c>
      <c r="B19" s="18" t="s">
        <v>42</v>
      </c>
      <c r="C19" s="16">
        <v>2047.7</v>
      </c>
      <c r="D19" s="16">
        <v>2087.37</v>
      </c>
    </row>
    <row r="20" spans="1:4" x14ac:dyDescent="0.2">
      <c r="A20" s="8" t="s">
        <v>19</v>
      </c>
      <c r="B20" s="9" t="s">
        <v>18</v>
      </c>
      <c r="C20" s="10">
        <f>C21</f>
        <v>1763.32</v>
      </c>
      <c r="D20" s="10">
        <f>D21</f>
        <v>1832.37</v>
      </c>
    </row>
    <row r="21" spans="1:4" x14ac:dyDescent="0.2">
      <c r="A21" s="11" t="s">
        <v>21</v>
      </c>
      <c r="B21" s="12" t="s">
        <v>20</v>
      </c>
      <c r="C21" s="13">
        <v>1763.32</v>
      </c>
      <c r="D21" s="13">
        <v>1832.37</v>
      </c>
    </row>
    <row r="22" spans="1:4" x14ac:dyDescent="0.2">
      <c r="A22" s="8" t="s">
        <v>23</v>
      </c>
      <c r="B22" s="9" t="s">
        <v>22</v>
      </c>
      <c r="C22" s="10">
        <f>C23</f>
        <v>528.35</v>
      </c>
      <c r="D22" s="10">
        <f>D23</f>
        <v>528.35</v>
      </c>
    </row>
    <row r="23" spans="1:4" x14ac:dyDescent="0.2">
      <c r="A23" s="11" t="s">
        <v>25</v>
      </c>
      <c r="B23" s="12" t="s">
        <v>24</v>
      </c>
      <c r="C23" s="13">
        <v>528.35</v>
      </c>
      <c r="D23" s="13">
        <v>528.35</v>
      </c>
    </row>
    <row r="24" spans="1:4" ht="21" x14ac:dyDescent="0.2">
      <c r="A24" s="8" t="s">
        <v>32</v>
      </c>
      <c r="B24" s="9" t="s">
        <v>33</v>
      </c>
      <c r="C24" s="10">
        <f>C25</f>
        <v>0</v>
      </c>
      <c r="D24" s="10">
        <f>D25</f>
        <v>0</v>
      </c>
    </row>
    <row r="25" spans="1:4" ht="22.5" x14ac:dyDescent="0.2">
      <c r="A25" s="11" t="s">
        <v>34</v>
      </c>
      <c r="B25" s="12" t="s">
        <v>35</v>
      </c>
      <c r="C25" s="13">
        <v>0</v>
      </c>
      <c r="D25" s="13">
        <v>0</v>
      </c>
    </row>
    <row r="26" spans="1:4" x14ac:dyDescent="0.2">
      <c r="A26" s="5" t="s">
        <v>6</v>
      </c>
      <c r="B26" s="6" t="s">
        <v>7</v>
      </c>
      <c r="C26" s="7">
        <f>C13+C18+C22+C20+C24</f>
        <v>7448.82</v>
      </c>
      <c r="D26" s="7">
        <f>D13+D18+D22+D20+D24</f>
        <v>7759.28</v>
      </c>
    </row>
  </sheetData>
  <sheetProtection password="C465" sheet="1" objects="1" scenarios="1"/>
  <mergeCells count="11">
    <mergeCell ref="A1:D1"/>
    <mergeCell ref="A2:D2"/>
    <mergeCell ref="A3:D3"/>
    <mergeCell ref="A4:D4"/>
    <mergeCell ref="C10:D10"/>
    <mergeCell ref="A5:D5"/>
    <mergeCell ref="A6:D6"/>
    <mergeCell ref="A8:B8"/>
    <mergeCell ref="A9:B9"/>
    <mergeCell ref="A10:A11"/>
    <mergeCell ref="B10:B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Ф. Мололкина</dc:creator>
  <dc:description>POI HSSF rep:2.46.0.82</dc:description>
  <cp:lastModifiedBy>111</cp:lastModifiedBy>
  <dcterms:created xsi:type="dcterms:W3CDTF">2018-11-20T11:44:13Z</dcterms:created>
  <dcterms:modified xsi:type="dcterms:W3CDTF">2021-11-29T05:48:49Z</dcterms:modified>
</cp:coreProperties>
</file>